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42 26 01\Compras e Portal FDE\"/>
    </mc:Choice>
  </mc:AlternateContent>
  <xr:revisionPtr revIDLastSave="0" documentId="13_ncr:1_{F62AAC88-3988-41A2-A0D4-60599BF2D53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6" i="2" l="1"/>
  <c r="G5" i="1"/>
  <c r="G101" i="1" s="1"/>
</calcChain>
</file>

<file path=xl/sharedStrings.xml><?xml version="1.0" encoding="utf-8"?>
<sst xmlns="http://schemas.openxmlformats.org/spreadsheetml/2006/main" count="375" uniqueCount="243">
  <si>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</si>
  <si>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</si>
  <si>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</si>
  <si>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</si>
  <si>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</si>
  <si>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</si>
  <si>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</si>
  <si>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</si>
  <si>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</si>
  <si>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- 69/00142/26/01 - SEI - FDE-SEI - 229.00002040/2026-22 - SIASG - 90052</t>
  </si>
  <si>
    <t>DATA BASE: - JANEIRO/2026</t>
  </si>
  <si>
    <t xml:space="preserve">EE PROFA MARIA DE ALBUQUERQUE DIAS BAPTISTA - ITAPIRAPUÃ PAULISTA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</si>
  <si>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</si>
  <si>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</si>
  <si>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</si>
  <si>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</si>
  <si>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</si>
  <si>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</si>
  <si>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</si>
  <si>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</si>
  <si>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</si>
  <si>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</si>
  <si>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</si>
  <si>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</si>
  <si>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</si>
  <si>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</si>
  <si>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</si>
  <si>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</si>
  <si>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</si>
  <si>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</si>
  <si>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</si>
  <si>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</si>
  <si>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</si>
  <si>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</si>
  <si>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</si>
  <si>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02.04.005</t>
  </si>
  <si>
    <t>TELA ARMADURA (MALHA ACO CA 60 FYK= 600 M PA)</t>
  </si>
  <si>
    <t>02.05.014</t>
  </si>
  <si>
    <t>CONCRETO DOSADO E LANÇADO FCK=20MPA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</si>
  <si>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</si>
  <si>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</si>
  <si>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</si>
  <si>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</si>
  <si>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</si>
  <si>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</si>
  <si>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</si>
  <si>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</si>
  <si>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</si>
  <si>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</si>
  <si>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</si>
  <si>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</si>
  <si>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</si>
  <si>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</si>
  <si>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</si>
  <si>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</si>
  <si>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</si>
  <si>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</si>
  <si>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</si>
  <si>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</si>
  <si>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</si>
  <si>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</si>
  <si>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</si>
  <si>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</si>
  <si>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</si>
  <si>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</si>
  <si>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</si>
  <si>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</si>
  <si>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</si>
  <si>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</si>
  <si>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</si>
  <si>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</si>
  <si>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</si>
  <si>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</si>
  <si>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</si>
  <si>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</si>
  <si>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</si>
  <si>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</si>
  <si>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</si>
  <si>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</si>
  <si>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</si>
  <si>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</si>
  <si>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</si>
  <si>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</si>
  <si>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</si>
  <si>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</si>
  <si>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</si>
  <si>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</si>
  <si>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09.05.003</t>
  </si>
  <si>
    <t>ELETROD ACO GALV QUENTE (NBR 5624) 25 MM (1)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</si>
  <si>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</si>
  <si>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</si>
  <si>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</si>
  <si>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</si>
  <si>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</si>
  <si>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</si>
  <si>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</si>
  <si>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</si>
  <si>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</si>
  <si>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</si>
  <si>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</si>
  <si>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</si>
  <si>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</si>
  <si>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</si>
  <si>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</si>
  <si>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</si>
  <si>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09.07.011</t>
  </si>
  <si>
    <t>CABO DE 10 MM2 750V (ISOLAÇAO NAO HALOGENADO)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</si>
  <si>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</si>
  <si>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</si>
  <si>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</si>
  <si>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</si>
  <si>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</si>
  <si>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</si>
  <si>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</si>
  <si>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</si>
  <si>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</si>
  <si>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</si>
  <si>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</si>
  <si>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</si>
  <si>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</si>
  <si>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</si>
  <si>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</si>
  <si>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</si>
  <si>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</si>
  <si>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</si>
  <si>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</si>
  <si>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</si>
  <si>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</si>
  <si>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</si>
  <si>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</si>
  <si>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</si>
  <si>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</si>
  <si>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</si>
  <si>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</si>
  <si>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</si>
  <si>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</si>
  <si>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</si>
  <si>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</si>
  <si>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</si>
  <si>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</si>
  <si>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</si>
  <si>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</si>
  <si>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</si>
  <si>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</si>
  <si>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</si>
  <si>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</si>
  <si>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</si>
  <si>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</si>
  <si>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</si>
  <si>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</si>
  <si>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</si>
  <si>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</si>
  <si>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</si>
  <si>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</si>
  <si>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</si>
  <si>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</si>
  <si>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</si>
  <si>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</si>
  <si>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</si>
  <si>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</si>
  <si>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</si>
  <si>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</si>
  <si>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</si>
  <si>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</si>
  <si>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</si>
  <si>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</si>
  <si>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</si>
  <si>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</si>
  <si>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</si>
  <si>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</si>
  <si>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</si>
  <si>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</si>
  <si>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</si>
  <si>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</si>
  <si>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16.05.030</t>
  </si>
  <si>
    <t>CA-20 CANALETA DE AGUAS PLUVIAIS EM CONCRETO (15CM)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</si>
  <si>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</si>
  <si>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</si>
  <si>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</si>
  <si>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</si>
  <si>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</si>
  <si>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</si>
  <si>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</si>
  <si>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</si>
  <si>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</si>
  <si>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</si>
  <si>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</si>
  <si>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</si>
  <si>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</si>
  <si>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</si>
  <si>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</si>
  <si>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</si>
  <si>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</si>
  <si>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</si>
  <si>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</si>
  <si>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</si>
  <si>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</si>
  <si>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</si>
  <si>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</si>
  <si>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</si>
  <si>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</si>
  <si>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</si>
  <si>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</si>
  <si>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</si>
  <si>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</si>
  <si>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</si>
  <si>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</si>
  <si>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</si>
  <si>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02.50.001</t>
  </si>
  <si>
    <t>DEMOLIÇÃO DE CONCRETO SIMPLES (MANUAL)</t>
  </si>
  <si>
    <t>04.50.001</t>
  </si>
  <si>
    <t>DEMOLIÇÃO DE ALVENARIAS EM GERAL E ELEMENTOS VAZADOS,INCL REVESTIMENTOS</t>
  </si>
  <si>
    <t>05.60.001</t>
  </si>
  <si>
    <t>RETIRADA DE FOLHAS DE PORTAS OU JANELAS</t>
  </si>
  <si>
    <t>06.60.002</t>
  </si>
  <si>
    <t>RETIRADA DE TELA</t>
  </si>
  <si>
    <t>07.60.010</t>
  </si>
  <si>
    <t>RETIRADA DE VIGAMENTO DE APOIO P/TELHAS DE BARRO/FIBRO-CIM/AL/PLAST/PLANA PRE-FAB</t>
  </si>
  <si>
    <t>07.60.060</t>
  </si>
  <si>
    <t>RETIRADA DE TELHAS OND DE FIBRO-CIM/PLAST OU ALUM/PLANA PRE FAB</t>
  </si>
  <si>
    <t>16.01.016</t>
  </si>
  <si>
    <t>FD-16 FECHAMENTO DIVISA/BL CONCRETO/REVEST CHAPISCO FINO H=235CM/BROCA</t>
  </si>
  <si>
    <t>16.02.071</t>
  </si>
  <si>
    <t>16.05.031</t>
  </si>
  <si>
    <t>CA-21 CANALETA DE AGUAS PLUVIAIS EM CONCRETO (20CM)</t>
  </si>
  <si>
    <t>16.05.041</t>
  </si>
  <si>
    <t>TC-04 TAMPA DE CONCRETO P/ CANALETA AP (25CM)</t>
  </si>
  <si>
    <t>16.05.075</t>
  </si>
  <si>
    <t>CA-10 CAIXA DE AREIA 50X50 CM PARA AGUAS PLUVIAIS</t>
  </si>
  <si>
    <t>16.06.045</t>
  </si>
  <si>
    <t>LOCAÇÃO MENSAL CONTAINER DE 6M C/1 V.SANIT. 1 LAVABO E 1 PONTO P/CHUVEIRO,INCLUSIVE SUPORTE AR COND.</t>
  </si>
  <si>
    <t>16.06.059</t>
  </si>
  <si>
    <t>TAPUME H=225CM ENGASTADO NO TERRENO E PINTURA LATEX FACE EXTERNA COM LOGOTIPO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</si>
  <si>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</si>
  <si>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</si>
  <si>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</si>
  <si>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</si>
  <si>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</si>
  <si>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</si>
  <si>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16.80.013</t>
  </si>
  <si>
    <t>PISO DE CONCRETO DESEMPENADO C/ REQUADRO 1.80CM E=6CM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</si>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</sst>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1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343.62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55.23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379.13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368.75</v>
      </c>
      <c r="E8" s="10">
        <v>14.6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69.86</v>
      </c>
      <c r="E9" s="10">
        <v>54.24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44.87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1.1299999999999999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14</v>
      </c>
      <c r="D12" s="10">
        <v>99.1</v>
      </c>
      <c r="E12" s="10">
        <v>117.97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32</v>
      </c>
      <c r="D13" s="10">
        <v>1040.03</v>
      </c>
      <c r="E13" s="10">
        <v>15.59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32</v>
      </c>
      <c r="D14" s="10">
        <v>103</v>
      </c>
      <c r="E14" s="10">
        <v>16.420000000000002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32</v>
      </c>
      <c r="D15" s="10">
        <v>549.26</v>
      </c>
      <c r="E15" s="10">
        <v>12.1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17</v>
      </c>
      <c r="D16" s="10">
        <v>1.08</v>
      </c>
      <c r="E16" s="10">
        <v>688.31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17</v>
      </c>
      <c r="D17" s="10">
        <v>40.950000000000003</v>
      </c>
      <c r="E17" s="10">
        <v>718.2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21.6</v>
      </c>
      <c r="E18" s="10">
        <v>314.31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14</v>
      </c>
      <c r="D19" s="10">
        <v>87.24</v>
      </c>
      <c r="E19" s="10">
        <v>80.739999999999995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14</v>
      </c>
      <c r="D20" s="10">
        <v>190.05</v>
      </c>
      <c r="E20" s="10">
        <v>190.05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31</v>
      </c>
      <c r="C21" s="9" t="s">
        <v>32</v>
      </c>
      <c r="D21" s="10">
        <v>1258</v>
      </c>
      <c r="E21" s="10">
        <v>15.59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34</v>
      </c>
      <c r="C22" s="9" t="s">
        <v>32</v>
      </c>
      <c r="D22" s="10">
        <v>154</v>
      </c>
      <c r="E22" s="10">
        <v>16.420000000000002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17</v>
      </c>
      <c r="D23" s="10">
        <v>13.2</v>
      </c>
      <c r="E23" s="10">
        <v>718.2</v>
      </c>
      <c r="F23" s="21"/>
      <c r="G23" s="17">
        <f t="shared" si="0"/>
        <v>0</v>
      </c>
    </row>
    <row r="24" spans="1:7" x14ac:dyDescent="0.25">
      <c r="A24" s="7" t="s">
        <v>51</v>
      </c>
      <c r="B24" s="8" t="s">
        <v>52</v>
      </c>
      <c r="C24" s="9" t="s">
        <v>53</v>
      </c>
      <c r="D24" s="10">
        <v>8</v>
      </c>
      <c r="E24" s="10">
        <v>781.44</v>
      </c>
      <c r="F24" s="21"/>
      <c r="G24" s="17">
        <f t="shared" si="0"/>
        <v>0</v>
      </c>
    </row>
    <row r="25" spans="1:7" x14ac:dyDescent="0.25">
      <c r="A25" s="7" t="s">
        <v>54</v>
      </c>
      <c r="B25" s="8" t="s">
        <v>55</v>
      </c>
      <c r="C25" s="9" t="s">
        <v>56</v>
      </c>
      <c r="D25" s="10">
        <v>15.2</v>
      </c>
      <c r="E25" s="10">
        <v>53.59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56</v>
      </c>
      <c r="D26" s="10">
        <v>19.68</v>
      </c>
      <c r="E26" s="10">
        <v>73.61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14</v>
      </c>
      <c r="D27" s="10">
        <v>174.29</v>
      </c>
      <c r="E27" s="10">
        <v>122.06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17</v>
      </c>
      <c r="D28" s="10">
        <v>1.74</v>
      </c>
      <c r="E28" s="10">
        <v>735.19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32</v>
      </c>
      <c r="D29" s="10">
        <v>72</v>
      </c>
      <c r="E29" s="10">
        <v>15.59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32</v>
      </c>
      <c r="D30" s="10">
        <v>6</v>
      </c>
      <c r="E30" s="10">
        <v>16.420000000000002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44.57</v>
      </c>
      <c r="E31" s="10">
        <v>134.16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2.2000000000000002</v>
      </c>
      <c r="E32" s="10">
        <v>167.27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53</v>
      </c>
      <c r="D33" s="10">
        <v>5</v>
      </c>
      <c r="E33" s="10">
        <v>2593.67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53</v>
      </c>
      <c r="D34" s="10">
        <v>16</v>
      </c>
      <c r="E34" s="10">
        <v>4736.12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6.36</v>
      </c>
      <c r="E35" s="10">
        <v>656.1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32</v>
      </c>
      <c r="D36" s="10">
        <v>3092.7</v>
      </c>
      <c r="E36" s="10">
        <v>32.42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37.39</v>
      </c>
      <c r="E37" s="10">
        <v>156.13999999999999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14</v>
      </c>
      <c r="D38" s="10">
        <v>340.2</v>
      </c>
      <c r="E38" s="10">
        <v>398.95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56</v>
      </c>
      <c r="D39" s="10">
        <v>27.6</v>
      </c>
      <c r="E39" s="10">
        <v>166.72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56</v>
      </c>
      <c r="D40" s="10">
        <v>165</v>
      </c>
      <c r="E40" s="10">
        <v>22.73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56</v>
      </c>
      <c r="D41" s="10">
        <v>28</v>
      </c>
      <c r="E41" s="10">
        <v>76.38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56</v>
      </c>
      <c r="D42" s="10">
        <v>33</v>
      </c>
      <c r="E42" s="10">
        <v>54.57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56</v>
      </c>
      <c r="D43" s="10">
        <v>33</v>
      </c>
      <c r="E43" s="10">
        <v>27.3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53</v>
      </c>
      <c r="D44" s="10">
        <v>1</v>
      </c>
      <c r="E44" s="10">
        <v>722.32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53</v>
      </c>
      <c r="D45" s="10">
        <v>4</v>
      </c>
      <c r="E45" s="10">
        <v>110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53</v>
      </c>
      <c r="D46" s="10">
        <v>3</v>
      </c>
      <c r="E46" s="10">
        <v>33.1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53</v>
      </c>
      <c r="D47" s="10">
        <v>1</v>
      </c>
      <c r="E47" s="10">
        <v>147.38999999999999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53</v>
      </c>
      <c r="D48" s="10">
        <v>8</v>
      </c>
      <c r="E48" s="10">
        <v>30.93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53</v>
      </c>
      <c r="D49" s="10">
        <v>3</v>
      </c>
      <c r="E49" s="10">
        <v>302.36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56</v>
      </c>
      <c r="D50" s="10">
        <v>140</v>
      </c>
      <c r="E50" s="10">
        <v>18.579999999999998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53</v>
      </c>
      <c r="D51" s="10">
        <v>2</v>
      </c>
      <c r="E51" s="10">
        <v>382.53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53</v>
      </c>
      <c r="D52" s="10">
        <v>3</v>
      </c>
      <c r="E52" s="10">
        <v>410.78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53</v>
      </c>
      <c r="D53" s="10">
        <v>22</v>
      </c>
      <c r="E53" s="10">
        <v>224.67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53</v>
      </c>
      <c r="D54" s="10">
        <v>2</v>
      </c>
      <c r="E54" s="10">
        <v>175.43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53</v>
      </c>
      <c r="D55" s="10">
        <v>6</v>
      </c>
      <c r="E55" s="10">
        <v>336.93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53</v>
      </c>
      <c r="D56" s="10">
        <v>11</v>
      </c>
      <c r="E56" s="10">
        <v>265.35000000000002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53</v>
      </c>
      <c r="D57" s="10">
        <v>22</v>
      </c>
      <c r="E57" s="10">
        <v>571.34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53</v>
      </c>
      <c r="D58" s="10">
        <v>5</v>
      </c>
      <c r="E58" s="10">
        <v>341.53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53</v>
      </c>
      <c r="D59" s="10">
        <v>4</v>
      </c>
      <c r="E59" s="10">
        <v>350.9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53</v>
      </c>
      <c r="D60" s="10">
        <v>29</v>
      </c>
      <c r="E60" s="10">
        <v>169.36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179.32</v>
      </c>
      <c r="E61" s="10">
        <v>337.79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304.17</v>
      </c>
      <c r="E62" s="10">
        <v>46.06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226.6</v>
      </c>
      <c r="E63" s="10">
        <v>54.18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37.39</v>
      </c>
      <c r="E64" s="10">
        <v>56.62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21</v>
      </c>
      <c r="C65" s="9" t="s">
        <v>14</v>
      </c>
      <c r="D65" s="10">
        <v>37.39</v>
      </c>
      <c r="E65" s="10">
        <v>14.6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149.13</v>
      </c>
      <c r="E66" s="10">
        <v>43.25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37.39</v>
      </c>
      <c r="E67" s="10">
        <v>87.46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45.38</v>
      </c>
      <c r="E68" s="10">
        <v>240.97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1.9</v>
      </c>
      <c r="E69" s="10">
        <v>283.52999999999997</v>
      </c>
      <c r="F69" s="21"/>
      <c r="G69" s="17">
        <f t="shared" ref="G69:G100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172.93</v>
      </c>
      <c r="E70" s="10">
        <v>233.21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56</v>
      </c>
      <c r="D71" s="10">
        <v>21.3</v>
      </c>
      <c r="E71" s="10">
        <v>33.78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56</v>
      </c>
      <c r="D72" s="10">
        <v>107.4</v>
      </c>
      <c r="E72" s="10">
        <v>28.9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56</v>
      </c>
      <c r="D73" s="10">
        <v>5</v>
      </c>
      <c r="E73" s="10">
        <v>147.44999999999999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56</v>
      </c>
      <c r="D74" s="10">
        <v>27.2</v>
      </c>
      <c r="E74" s="10">
        <v>119.87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44.64</v>
      </c>
      <c r="E75" s="10">
        <v>150.13999999999999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128.33000000000001</v>
      </c>
      <c r="E76" s="10">
        <v>25.9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37.39</v>
      </c>
      <c r="E77" s="10">
        <v>36.340000000000003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17.37</v>
      </c>
      <c r="E78" s="10">
        <v>84.26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44.64</v>
      </c>
      <c r="E79" s="10">
        <v>45.73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64.489999999999995</v>
      </c>
      <c r="E80" s="10">
        <v>52.22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64.489999999999995</v>
      </c>
      <c r="E81" s="10">
        <v>33.369999999999997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82.8</v>
      </c>
      <c r="E82" s="10">
        <v>9.3800000000000008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82.8</v>
      </c>
      <c r="E83" s="10">
        <v>41.14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82.8</v>
      </c>
      <c r="E84" s="10">
        <v>83.78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56</v>
      </c>
      <c r="D85" s="10">
        <v>54.4</v>
      </c>
      <c r="E85" s="10">
        <v>213.46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56</v>
      </c>
      <c r="D86" s="10">
        <v>27.2</v>
      </c>
      <c r="E86" s="10">
        <v>164.66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53</v>
      </c>
      <c r="D87" s="10">
        <v>1</v>
      </c>
      <c r="E87" s="10">
        <v>7148.6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38.880000000000003</v>
      </c>
      <c r="E88" s="10">
        <v>537.66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56</v>
      </c>
      <c r="D89" s="10">
        <v>46.2</v>
      </c>
      <c r="E89" s="10">
        <v>129.41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24</v>
      </c>
      <c r="E90" s="10">
        <v>5.25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8</v>
      </c>
      <c r="E91" s="10">
        <v>529.35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53</v>
      </c>
      <c r="D92" s="10">
        <v>24</v>
      </c>
      <c r="E92" s="10">
        <v>12.5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53</v>
      </c>
      <c r="D93" s="10">
        <v>9</v>
      </c>
      <c r="E93" s="10">
        <v>6.25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53</v>
      </c>
      <c r="D94" s="10">
        <v>3</v>
      </c>
      <c r="E94" s="10">
        <v>62.5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53</v>
      </c>
      <c r="D95" s="10">
        <v>5</v>
      </c>
      <c r="E95" s="10">
        <v>15.62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14</v>
      </c>
      <c r="D96" s="10">
        <v>226.8</v>
      </c>
      <c r="E96" s="10">
        <v>19.22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53</v>
      </c>
      <c r="D97" s="10">
        <v>5</v>
      </c>
      <c r="E97" s="10">
        <v>120.8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53</v>
      </c>
      <c r="D98" s="10">
        <v>5</v>
      </c>
      <c r="E98" s="10">
        <v>123.97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53</v>
      </c>
      <c r="D99" s="10">
        <v>5</v>
      </c>
      <c r="E99" s="10">
        <v>254.78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53</v>
      </c>
      <c r="D100" s="10">
        <v>1</v>
      </c>
      <c r="E100" s="10">
        <v>581.85</v>
      </c>
      <c r="F100" s="21"/>
      <c r="G100" s="17">
        <f t="shared" si="1"/>
        <v>0</v>
      </c>
    </row>
    <row r="101" spans="1:7" x14ac:dyDescent="0.25">
      <c r="A101" s="7"/>
      <c r="B101" s="8"/>
      <c r="C101" s="9"/>
      <c r="D101" s="10"/>
      <c r="E101" s="10"/>
      <c r="F101" s="11" t="s">
        <v>8</v>
      </c>
      <c r="G101" s="12">
        <f>SUM(G5:G100)</f>
        <v>0</v>
      </c>
    </row>
  </sheetData>
  <sheetProtection algorithmName="SHA-512" hashValue="C159SVlhMTF6DbbGnAomVe6t/sO17AkeV6pqLIJVdaHDgwTztpjKodPKjn1oDj0FajYVYFqrk52BvfkVy8yVCQ==" saltValue="EdinWifX4gNHkJDuJ1KJsA==" spinCount="100000" sheet="1" objects="1" scenarios="1"/>
  <conditionalFormatting sqref="F5:F10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2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206</v>
      </c>
      <c r="B5" s="14" t="s">
        <v>207</v>
      </c>
      <c r="C5" s="15" t="s">
        <v>17</v>
      </c>
      <c r="D5" s="16">
        <v>141.12</v>
      </c>
      <c r="E5" s="16">
        <v>61.22</v>
      </c>
      <c r="F5" s="21"/>
      <c r="G5" s="17">
        <f t="shared" ref="G5:G25" si="0">TRUNC(F5*D5,2)</f>
        <v>0</v>
      </c>
    </row>
    <row r="6" spans="1:7" x14ac:dyDescent="0.25">
      <c r="A6" s="7" t="s">
        <v>208</v>
      </c>
      <c r="B6" s="8" t="s">
        <v>209</v>
      </c>
      <c r="C6" s="9" t="s">
        <v>17</v>
      </c>
      <c r="D6" s="10">
        <v>2.62</v>
      </c>
      <c r="E6" s="10">
        <v>302.16000000000003</v>
      </c>
      <c r="F6" s="21"/>
      <c r="G6" s="17">
        <f t="shared" si="0"/>
        <v>0</v>
      </c>
    </row>
    <row r="7" spans="1:7" x14ac:dyDescent="0.25">
      <c r="A7" s="7" t="s">
        <v>210</v>
      </c>
      <c r="B7" s="8" t="s">
        <v>211</v>
      </c>
      <c r="C7" s="9" t="s">
        <v>17</v>
      </c>
      <c r="D7" s="10">
        <v>26.49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212</v>
      </c>
      <c r="B8" s="8" t="s">
        <v>213</v>
      </c>
      <c r="C8" s="9" t="s">
        <v>53</v>
      </c>
      <c r="D8" s="10">
        <v>5</v>
      </c>
      <c r="E8" s="10">
        <v>17.510000000000002</v>
      </c>
      <c r="F8" s="21"/>
      <c r="G8" s="17">
        <f t="shared" si="0"/>
        <v>0</v>
      </c>
    </row>
    <row r="9" spans="1:7" x14ac:dyDescent="0.25">
      <c r="A9" s="7" t="s">
        <v>214</v>
      </c>
      <c r="B9" s="8" t="s">
        <v>215</v>
      </c>
      <c r="C9" s="9" t="s">
        <v>14</v>
      </c>
      <c r="D9" s="10">
        <v>15.6</v>
      </c>
      <c r="E9" s="10">
        <v>13.25</v>
      </c>
      <c r="F9" s="21"/>
      <c r="G9" s="17">
        <f t="shared" si="0"/>
        <v>0</v>
      </c>
    </row>
    <row r="10" spans="1:7" x14ac:dyDescent="0.25">
      <c r="A10" s="7" t="s">
        <v>216</v>
      </c>
      <c r="B10" s="8" t="s">
        <v>217</v>
      </c>
      <c r="C10" s="9" t="s">
        <v>56</v>
      </c>
      <c r="D10" s="10">
        <v>59.1</v>
      </c>
      <c r="E10" s="10">
        <v>6.3</v>
      </c>
      <c r="F10" s="21"/>
      <c r="G10" s="17">
        <f t="shared" si="0"/>
        <v>0</v>
      </c>
    </row>
    <row r="11" spans="1:7" x14ac:dyDescent="0.25">
      <c r="A11" s="7" t="s">
        <v>218</v>
      </c>
      <c r="B11" s="8" t="s">
        <v>219</v>
      </c>
      <c r="C11" s="9" t="s">
        <v>14</v>
      </c>
      <c r="D11" s="10">
        <v>44.32</v>
      </c>
      <c r="E11" s="10">
        <v>11.35</v>
      </c>
      <c r="F11" s="21"/>
      <c r="G11" s="17">
        <f t="shared" si="0"/>
        <v>0</v>
      </c>
    </row>
    <row r="12" spans="1:7" x14ac:dyDescent="0.25">
      <c r="A12" s="7" t="s">
        <v>220</v>
      </c>
      <c r="B12" s="8" t="s">
        <v>221</v>
      </c>
      <c r="C12" s="9" t="s">
        <v>56</v>
      </c>
      <c r="D12" s="10">
        <v>15</v>
      </c>
      <c r="E12" s="10">
        <v>1053.1600000000001</v>
      </c>
      <c r="F12" s="21"/>
      <c r="G12" s="17">
        <f t="shared" si="0"/>
        <v>0</v>
      </c>
    </row>
    <row r="13" spans="1:7" x14ac:dyDescent="0.25">
      <c r="A13" s="7" t="s">
        <v>222</v>
      </c>
      <c r="B13" s="8" t="s">
        <v>21</v>
      </c>
      <c r="C13" s="9" t="s">
        <v>14</v>
      </c>
      <c r="D13" s="10">
        <v>141.75</v>
      </c>
      <c r="E13" s="10">
        <v>14.6</v>
      </c>
      <c r="F13" s="21"/>
      <c r="G13" s="17">
        <f t="shared" si="0"/>
        <v>0</v>
      </c>
    </row>
    <row r="14" spans="1:7" x14ac:dyDescent="0.25">
      <c r="A14" s="7" t="s">
        <v>223</v>
      </c>
      <c r="B14" s="8" t="s">
        <v>224</v>
      </c>
      <c r="C14" s="9" t="s">
        <v>56</v>
      </c>
      <c r="D14" s="10">
        <v>80.2</v>
      </c>
      <c r="E14" s="10">
        <v>217.89</v>
      </c>
      <c r="F14" s="21"/>
      <c r="G14" s="17">
        <f t="shared" si="0"/>
        <v>0</v>
      </c>
    </row>
    <row r="15" spans="1:7" x14ac:dyDescent="0.25">
      <c r="A15" s="7" t="s">
        <v>225</v>
      </c>
      <c r="B15" s="8" t="s">
        <v>226</v>
      </c>
      <c r="C15" s="9" t="s">
        <v>56</v>
      </c>
      <c r="D15" s="10">
        <v>111.7</v>
      </c>
      <c r="E15" s="10">
        <v>236.41</v>
      </c>
      <c r="F15" s="21"/>
      <c r="G15" s="17">
        <f t="shared" si="0"/>
        <v>0</v>
      </c>
    </row>
    <row r="16" spans="1:7" x14ac:dyDescent="0.25">
      <c r="A16" s="7" t="s">
        <v>227</v>
      </c>
      <c r="B16" s="8" t="s">
        <v>228</v>
      </c>
      <c r="C16" s="9" t="s">
        <v>53</v>
      </c>
      <c r="D16" s="10">
        <v>3</v>
      </c>
      <c r="E16" s="10">
        <v>541.5</v>
      </c>
      <c r="F16" s="21"/>
      <c r="G16" s="17">
        <f t="shared" si="0"/>
        <v>0</v>
      </c>
    </row>
    <row r="17" spans="1:7" x14ac:dyDescent="0.25">
      <c r="A17" s="7" t="s">
        <v>229</v>
      </c>
      <c r="B17" s="8" t="s">
        <v>230</v>
      </c>
      <c r="C17" s="9" t="s">
        <v>14</v>
      </c>
      <c r="D17" s="10">
        <v>12</v>
      </c>
      <c r="E17" s="10">
        <v>110.02</v>
      </c>
      <c r="F17" s="21"/>
      <c r="G17" s="17">
        <f t="shared" si="0"/>
        <v>0</v>
      </c>
    </row>
    <row r="18" spans="1:7" x14ac:dyDescent="0.25">
      <c r="A18" s="7" t="s">
        <v>231</v>
      </c>
      <c r="B18" s="8" t="s">
        <v>232</v>
      </c>
      <c r="C18" s="9" t="s">
        <v>56</v>
      </c>
      <c r="D18" s="10">
        <v>8</v>
      </c>
      <c r="E18" s="10">
        <v>121</v>
      </c>
      <c r="F18" s="21"/>
      <c r="G18" s="17">
        <f t="shared" si="0"/>
        <v>0</v>
      </c>
    </row>
    <row r="19" spans="1:7" x14ac:dyDescent="0.25">
      <c r="A19" s="7" t="s">
        <v>233</v>
      </c>
      <c r="B19" s="8" t="s">
        <v>234</v>
      </c>
      <c r="C19" s="9" t="s">
        <v>56</v>
      </c>
      <c r="D19" s="10">
        <v>8</v>
      </c>
      <c r="E19" s="10">
        <v>34.74</v>
      </c>
      <c r="F19" s="21"/>
      <c r="G19" s="17">
        <f t="shared" si="0"/>
        <v>0</v>
      </c>
    </row>
    <row r="20" spans="1:7" x14ac:dyDescent="0.25">
      <c r="A20" s="7" t="s">
        <v>184</v>
      </c>
      <c r="B20" s="8" t="s">
        <v>185</v>
      </c>
      <c r="C20" s="9" t="s">
        <v>14</v>
      </c>
      <c r="D20" s="10">
        <v>125</v>
      </c>
      <c r="E20" s="10">
        <v>5.25</v>
      </c>
      <c r="F20" s="21"/>
      <c r="G20" s="17">
        <f t="shared" si="0"/>
        <v>0</v>
      </c>
    </row>
    <row r="21" spans="1:7" x14ac:dyDescent="0.25">
      <c r="A21" s="7" t="s">
        <v>186</v>
      </c>
      <c r="B21" s="8" t="s">
        <v>187</v>
      </c>
      <c r="C21" s="9" t="s">
        <v>14</v>
      </c>
      <c r="D21" s="10">
        <v>25</v>
      </c>
      <c r="E21" s="10">
        <v>529.35</v>
      </c>
      <c r="F21" s="21"/>
      <c r="G21" s="17">
        <f t="shared" si="0"/>
        <v>0</v>
      </c>
    </row>
    <row r="22" spans="1:7" x14ac:dyDescent="0.25">
      <c r="A22" s="7" t="s">
        <v>235</v>
      </c>
      <c r="B22" s="8" t="s">
        <v>236</v>
      </c>
      <c r="C22" s="9" t="s">
        <v>53</v>
      </c>
      <c r="D22" s="10">
        <v>2</v>
      </c>
      <c r="E22" s="10">
        <v>1945.17</v>
      </c>
      <c r="F22" s="21"/>
      <c r="G22" s="17">
        <f t="shared" si="0"/>
        <v>0</v>
      </c>
    </row>
    <row r="23" spans="1:7" x14ac:dyDescent="0.25">
      <c r="A23" s="7" t="s">
        <v>237</v>
      </c>
      <c r="B23" s="8" t="s">
        <v>238</v>
      </c>
      <c r="C23" s="9" t="s">
        <v>17</v>
      </c>
      <c r="D23" s="10">
        <v>49.61</v>
      </c>
      <c r="E23" s="10">
        <v>357.1</v>
      </c>
      <c r="F23" s="21"/>
      <c r="G23" s="17">
        <f t="shared" si="0"/>
        <v>0</v>
      </c>
    </row>
    <row r="24" spans="1:7" x14ac:dyDescent="0.25">
      <c r="A24" s="7" t="s">
        <v>239</v>
      </c>
      <c r="B24" s="8" t="s">
        <v>240</v>
      </c>
      <c r="C24" s="9" t="s">
        <v>14</v>
      </c>
      <c r="D24" s="10">
        <v>141.75</v>
      </c>
      <c r="E24" s="10">
        <v>73.25</v>
      </c>
      <c r="F24" s="21"/>
      <c r="G24" s="17">
        <f t="shared" si="0"/>
        <v>0</v>
      </c>
    </row>
    <row r="25" spans="1:7" x14ac:dyDescent="0.25">
      <c r="A25" s="7" t="s">
        <v>241</v>
      </c>
      <c r="B25" s="8" t="s">
        <v>242</v>
      </c>
      <c r="C25" s="9" t="s">
        <v>53</v>
      </c>
      <c r="D25" s="10">
        <v>28</v>
      </c>
      <c r="E25" s="10">
        <v>932.84</v>
      </c>
      <c r="F25" s="21"/>
      <c r="G25" s="17">
        <f t="shared" si="0"/>
        <v>0</v>
      </c>
    </row>
    <row r="26" spans="1:7" x14ac:dyDescent="0.25">
      <c r="A26" s="7"/>
      <c r="B26" s="8"/>
      <c r="C26" s="9"/>
      <c r="D26" s="10"/>
      <c r="E26" s="10"/>
      <c r="F26" s="11" t="s">
        <v>8</v>
      </c>
      <c r="G26" s="12">
        <f>SUM(G5:G25)</f>
        <v>0</v>
      </c>
    </row>
  </sheetData>
  <sheetProtection algorithmName="SHA-512" hashValue="RbvvcDssO5yYfmtEGOTHJ3C+CvMVrqfk73ZSTbWgGt5pt2lOIK9jNFoOyl8wNDI15cHY1VDGfmcmSyy0gbusHQ==" saltValue="AQYvbaZgLuTKJxkUryJ7Ig==" spinCount="100000" sheet="1" objects="1" scenarios="1"/>
  <conditionalFormatting sqref="F5:F2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5" xr:uid="{FAE5B15A-F595-4E7C-B8CF-FB88C926B95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2026-03-05T14:24:15Z</dcterms:modified>
</cp:coreProperties>
</file>